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00" yWindow="300" windowWidth="14980" windowHeight="7310"/>
  </bookViews>
  <sheets>
    <sheet name="Domestic-Schnieder" sheetId="1" r:id="rId1"/>
  </sheets>
  <calcPr calcId="145621"/>
</workbook>
</file>

<file path=xl/calcChain.xml><?xml version="1.0" encoding="utf-8"?>
<calcChain xmlns="http://schemas.openxmlformats.org/spreadsheetml/2006/main">
  <c r="I6" i="1" l="1"/>
  <c r="I7" i="1" l="1"/>
  <c r="I46" i="1" l="1"/>
  <c r="I45" i="1"/>
  <c r="I44" i="1"/>
  <c r="K115" i="1" l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K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115" i="1" l="1"/>
  <c r="I86" i="1"/>
  <c r="K47" i="1"/>
  <c r="I5" i="1"/>
  <c r="I8" i="1"/>
  <c r="I12" i="1"/>
  <c r="I13" i="1"/>
  <c r="I14" i="1"/>
  <c r="I15" i="1"/>
  <c r="I10" i="1"/>
  <c r="I11" i="1"/>
  <c r="I9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7" i="1"/>
  <c r="I38" i="1"/>
  <c r="I39" i="1"/>
  <c r="I40" i="1"/>
  <c r="I41" i="1"/>
  <c r="I36" i="1"/>
  <c r="I42" i="1"/>
  <c r="I43" i="1"/>
  <c r="I47" i="1" l="1"/>
</calcChain>
</file>

<file path=xl/sharedStrings.xml><?xml version="1.0" encoding="utf-8"?>
<sst xmlns="http://schemas.openxmlformats.org/spreadsheetml/2006/main" count="452" uniqueCount="133">
  <si>
    <t>Part</t>
  </si>
  <si>
    <t>Description</t>
  </si>
  <si>
    <t>Brand</t>
  </si>
  <si>
    <t>VN Reference</t>
  </si>
  <si>
    <t>UOM</t>
  </si>
  <si>
    <t>Qty</t>
  </si>
  <si>
    <t>Obs</t>
  </si>
  <si>
    <t>Domestic</t>
  </si>
  <si>
    <t>single phase meters from local Electrical Utility (optional)</t>
  </si>
  <si>
    <t>Local</t>
  </si>
  <si>
    <t>Nos</t>
  </si>
  <si>
    <t>Boxes support lamp</t>
  </si>
  <si>
    <t>Mtr</t>
  </si>
  <si>
    <t>ISR pipes long 3 m diameter 16 mm</t>
  </si>
  <si>
    <t>ISR pipes long 3 m diameter 20 mm</t>
  </si>
  <si>
    <t>Saddle 16 mm</t>
  </si>
  <si>
    <t>Saddle 20 mm</t>
  </si>
  <si>
    <t>Straight junctions for ISR pipe 16 mm</t>
  </si>
  <si>
    <t>Straight junctions for ISR pipe 20 mm</t>
  </si>
  <si>
    <t>Crooked junctions for ISR pipe 16 mm</t>
  </si>
  <si>
    <t>Crooked junctions for ISR pipe 20 mm</t>
  </si>
  <si>
    <t>“T” junctions for ISR pipe 16 mm</t>
  </si>
  <si>
    <t>“T” junctions for ISR pipe 20 mm</t>
  </si>
  <si>
    <t>Squarely junctions for ISR pipe 16 mm</t>
  </si>
  <si>
    <t>Squarely junctions for ISR pipe 20 mm</t>
  </si>
  <si>
    <t>Clips for ISR pipe 16 et 20 mm</t>
  </si>
  <si>
    <t>Raceway 10*30mm</t>
  </si>
  <si>
    <t>Surface mounted junction boxes</t>
  </si>
  <si>
    <t>Cable tie</t>
  </si>
  <si>
    <t>Cable for Solar Panels</t>
  </si>
  <si>
    <t>mtr</t>
  </si>
  <si>
    <t>MC4 Connector for Solar Panels - Male &amp; Female Pair</t>
  </si>
  <si>
    <t>MC4 T-Branch Solar Connectors - 2 males - 1 female</t>
  </si>
  <si>
    <t>MC4 T-Branch Solar Connectors - 1 male - 2 females</t>
  </si>
  <si>
    <t xml:space="preserve">Solar Panel 12V 150 W </t>
  </si>
  <si>
    <t>Industrial</t>
  </si>
  <si>
    <t>Three-phase asynchronous motor 230/690 V - 0,25 Hp</t>
  </si>
  <si>
    <t>Ferrules "0" (1 sqmm)</t>
  </si>
  <si>
    <t>Ferrules "1" (1 sqmm)</t>
  </si>
  <si>
    <t>Ferrules "2"  (1 sqmm)</t>
  </si>
  <si>
    <t>Ferrules "3" (1 sqmm)</t>
  </si>
  <si>
    <t>Ferrules "4" (1 sqmm)</t>
  </si>
  <si>
    <t>Ferrules "5" (1 sqmm)</t>
  </si>
  <si>
    <t>Ferrules "6" (1 sqmm)</t>
  </si>
  <si>
    <t>Ferrules "7" (1 sqmm)</t>
  </si>
  <si>
    <t>Ferrules "8" (1 sqmm)</t>
  </si>
  <si>
    <t>Ferrules "9" (1 sqmm)</t>
  </si>
  <si>
    <t>Ferrules "0" (1,5 sqmm)</t>
  </si>
  <si>
    <t>Ferrules "1" (1,5 sqmm)</t>
  </si>
  <si>
    <t>Ferrules "2"  (1,5 sqmm)</t>
  </si>
  <si>
    <t>Ferrules "3" (1,5 sqmm)</t>
  </si>
  <si>
    <t>Ferrules "4" (1,5 sqmm)</t>
  </si>
  <si>
    <t>Ferrules "5" (1,5 sqmm)</t>
  </si>
  <si>
    <t>Ferrules "6" (1,5 sqmm)</t>
  </si>
  <si>
    <t>Ferrules "7" (1,5 sqmm)</t>
  </si>
  <si>
    <t>Ferrules "8" (1,5 sqmm)</t>
  </si>
  <si>
    <t>Ferrules "9" (1,5 sqmm)</t>
  </si>
  <si>
    <t>Ferrules "L" (1,5 sqmm)</t>
  </si>
  <si>
    <t>Ferrules "N" (1,5 sqmm)</t>
  </si>
  <si>
    <t>Ferrules "P" (1,5 sqmm)</t>
  </si>
  <si>
    <t>Ferrules "E" (1,5 sqmm)</t>
  </si>
  <si>
    <t>Cable 5*2,5 sqmm</t>
  </si>
  <si>
    <t>Bolt M4, 20 mm</t>
  </si>
  <si>
    <t>Nuts M4</t>
  </si>
  <si>
    <t>Washer</t>
  </si>
  <si>
    <t>Spring Washer</t>
  </si>
  <si>
    <t>Lugs 1sqm</t>
  </si>
  <si>
    <t>Lugs 1.5 sqm</t>
  </si>
  <si>
    <t>Lugs 2.5 sqm</t>
  </si>
  <si>
    <t>Connector “Dominoes” 4mm2 (Insulated Screw Joint)</t>
  </si>
  <si>
    <t>Price</t>
  </si>
  <si>
    <t>Delivery</t>
  </si>
  <si>
    <t>VDI equipments</t>
  </si>
  <si>
    <t>RJ 45 female connector</t>
  </si>
  <si>
    <t>Crimping Tool for RJ 45</t>
  </si>
  <si>
    <t>Coaxial Cable</t>
  </si>
  <si>
    <t>Sliptter</t>
  </si>
  <si>
    <t>RJ 45 wall plate</t>
  </si>
  <si>
    <t>Intrusion alarm equipments</t>
  </si>
  <si>
    <t>motion detectors</t>
  </si>
  <si>
    <t>siren</t>
  </si>
  <si>
    <t>broken glass detector</t>
  </si>
  <si>
    <t>magnetic contact of door</t>
  </si>
  <si>
    <t>keyboard of control</t>
  </si>
  <si>
    <t>anti-intrusion central unit</t>
  </si>
  <si>
    <t>CAT 4 Cable</t>
  </si>
  <si>
    <t>Fire alarm equipments</t>
  </si>
  <si>
    <t>Control Panel</t>
  </si>
  <si>
    <t>Smoke/Heat detectors</t>
  </si>
  <si>
    <t>Manual Call Points</t>
  </si>
  <si>
    <t>Buzzer/Hooter</t>
  </si>
  <si>
    <t>Access control equipments</t>
  </si>
  <si>
    <t>distribution panel</t>
  </si>
  <si>
    <t>main circuit breaker</t>
  </si>
  <si>
    <t>residual current circuit breaker</t>
  </si>
  <si>
    <t>street door station with 4 bell push buttons</t>
  </si>
  <si>
    <t>power supply 12 V</t>
  </si>
  <si>
    <t>electrical door release</t>
  </si>
  <si>
    <t>pushbutton for exit</t>
  </si>
  <si>
    <t>indoor stations</t>
  </si>
  <si>
    <t>Various domestic electrical appliances</t>
  </si>
  <si>
    <t>Geyser</t>
  </si>
  <si>
    <t>Water purifiers</t>
  </si>
  <si>
    <t>Air Conditioners</t>
  </si>
  <si>
    <t>Iron Box</t>
  </si>
  <si>
    <t>Kettle</t>
  </si>
  <si>
    <t>UPS</t>
  </si>
  <si>
    <t>Prioity</t>
  </si>
  <si>
    <t>fans</t>
  </si>
  <si>
    <t>batten holder</t>
  </si>
  <si>
    <t>Insulating tape (Red, Yellow, Blue, Black, Green)</t>
  </si>
  <si>
    <t>Set</t>
  </si>
  <si>
    <t>batten lamps 220V, 45 Watts</t>
  </si>
  <si>
    <t>Plastic plugs for 4mm screw</t>
  </si>
  <si>
    <t>Wooden screw 4*25 mm</t>
  </si>
  <si>
    <t>Total</t>
  </si>
  <si>
    <t>junction boxes 3 Ways 16mm</t>
  </si>
  <si>
    <t>junction boxes 3 ways 20 mm</t>
  </si>
  <si>
    <t>junction boxes 4 Ways 16mm</t>
  </si>
  <si>
    <t>junction boxes 4 ways 20 mm</t>
  </si>
  <si>
    <t>grey IBTA sheath diameter 16mm (flexible Pipe)</t>
  </si>
  <si>
    <t>Solar</t>
  </si>
  <si>
    <t>Equipment - Other</t>
  </si>
  <si>
    <t>Order ASAP</t>
  </si>
  <si>
    <t>Delivery by the end of August</t>
  </si>
  <si>
    <t>Delivery by the end of September</t>
  </si>
  <si>
    <t>Other</t>
  </si>
  <si>
    <t>Soldering Iron</t>
  </si>
  <si>
    <t>Solder</t>
  </si>
  <si>
    <t>Desoldering pump</t>
  </si>
  <si>
    <t>local</t>
  </si>
  <si>
    <t>1G box, 101x51x38mm - Surface Mount</t>
  </si>
  <si>
    <t>1G box, 101x51x51mm - Surface 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</si>
</sst>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VND]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Font="1" applyBorder="1"/>
    <xf numFmtId="0" fontId="0" fillId="0" borderId="0" xfId="0" applyBorder="1"/>
    <xf numFmtId="0" fontId="0" fillId="0" borderId="2" xfId="0" applyFont="1" applyBorder="1"/>
    <xf numFmtId="164" fontId="0" fillId="0" borderId="0" xfId="0" applyNumberFormat="1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Alignment="1"/>
    <xf numFmtId="0" fontId="0" fillId="0" borderId="0" xfId="0" applyBorder="1" applyAlignment="1"/>
    <xf numFmtId="0" fontId="1" fillId="0" borderId="0" xfId="0" applyFont="1" applyBorder="1"/>
    <xf numFmtId="0" fontId="2" fillId="2" borderId="0" xfId="0" applyFont="1" applyFill="1"/>
    <xf numFmtId="0" fontId="3" fillId="0" borderId="0" xfId="0" applyFont="1" applyAlignment="1"/>
    <xf numFmtId="164" fontId="0" fillId="0" borderId="0" xfId="0" applyNumberFormat="1" applyBorder="1" applyAlignment="1">
      <alignment horizontal="center"/>
    </xf>
    <xf numFmtId="0" fontId="4" fillId="0" borderId="1" xfId="0" applyFont="1" applyBorder="1"/>
    <xf numFmtId="164" fontId="0" fillId="0" borderId="0" xfId="0" applyNumberFormat="1" applyAlignment="1">
      <alignment horizontal="center"/>
    </xf>
    <xf numFmtId="0" fontId="4" fillId="0" borderId="0" xfId="0" applyFont="1" applyBorder="1"/>
  </cellXfs>
  <cellStyles count="1">
    <cellStyle name="Normal" xfId="0" builtinId="0"/>
  </cellStyles>
  <dxfs count="57">
    <dxf>
      <alignment horizontal="left" vertical="bottom" textRotation="0" wrapText="0" indent="0" justifyLastLine="0" shrinkToFit="0" readingOrder="0"/>
    </dxf>
    <dxf>
      <numFmt numFmtId="164" formatCode="#,##0.00\ [$VND]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64" formatCode="#,##0.00\ [$VND]"/>
    </dxf>
    <dxf>
      <numFmt numFmtId="164" formatCode="#,##0.00\ [$VND]"/>
    </dxf>
    <dxf>
      <numFmt numFmtId="164" formatCode="#,##0.00\ [$VND]"/>
    </dxf>
    <dxf>
      <alignment horizontal="center" vertical="bottom" textRotation="0" wrapText="0" indent="0" justifyLastLine="0" shrinkToFit="0" readingOrder="0"/>
    </dxf>
    <dxf>
      <numFmt numFmtId="164" formatCode="#,##0.00\ [$VND]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64" formatCode="#,##0.00\ [$VND]"/>
    </dxf>
    <dxf>
      <numFmt numFmtId="164" formatCode="#,##0.00\ [$VND]"/>
    </dxf>
    <dxf>
      <numFmt numFmtId="164" formatCode="#,##0.00\ [$VND]"/>
    </dxf>
    <dxf>
      <alignment horizontal="center" vertical="bottom" textRotation="0" wrapText="0" indent="0" justifyLastLine="0" shrinkToFit="0" readingOrder="0"/>
    </dxf>
    <dxf>
      <numFmt numFmtId="164" formatCode="#,##0.00\ [$VND]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64" formatCode="#,##0.00\ [$VND]"/>
    </dxf>
    <dxf>
      <numFmt numFmtId="164" formatCode="#,##0.00\ [$VND]"/>
    </dxf>
    <dxf>
      <numFmt numFmtId="164" formatCode="#,##0.00\ [$VND]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general" vertical="bottom" textRotation="0" wrapText="0" indent="0" justifyLastLine="0" shrinkToFit="0" readingOrder="0"/>
    </dxf>
    <dxf>
      <alignment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au134" displayName="Tableau134" ref="A4:K47" totalsRowCount="1" headerRowDxfId="56" dataDxfId="55">
  <autoFilter ref="A4:K46"/>
  <tableColumns count="11">
    <tableColumn id="1" name="Part" totalsRowLabel="Total" dataDxfId="54" totalsRowDxfId="7"/>
    <tableColumn id="21" name="Prioity" dataDxfId="53" totalsRowDxfId="6"/>
    <tableColumn id="19" name="Brand"/>
    <tableColumn id="17" name="VN Reference" dataDxfId="52" totalsRowDxfId="5"/>
    <tableColumn id="2" name="Description"/>
    <tableColumn id="6" name="UOM" dataDxfId="51" totalsRowDxfId="4"/>
    <tableColumn id="7" name="Qty" dataDxfId="50" totalsRowDxfId="3"/>
    <tableColumn id="8" name="Price" dataDxfId="49" totalsRowDxfId="2"/>
    <tableColumn id="3" name="Total" totalsRowFunction="sum" dataDxfId="48" totalsRowDxfId="1">
      <calculatedColumnFormula>Tableau134[[#This Row],[Price]]*Tableau134[[#This Row],[Qty]]</calculatedColumnFormula>
    </tableColumn>
    <tableColumn id="20" name="Delivery" dataDxfId="47"/>
    <tableColumn id="14" name="Obs" totalsRowFunction="count" dataDxfId="46" totalsRowDxfId="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au1343" displayName="Tableau1343" ref="A49:K86" totalsRowCount="1" headerRowDxfId="45" dataDxfId="44">
  <autoFilter ref="A49:K85"/>
  <tableColumns count="11">
    <tableColumn id="1" name="Part" totalsRowLabel="Total" dataDxfId="43" totalsRowDxfId="42"/>
    <tableColumn id="21" name="Prioity" dataDxfId="41" totalsRowDxfId="40"/>
    <tableColumn id="19" name="Brand"/>
    <tableColumn id="17" name="VN Reference" dataDxfId="39" totalsRowDxfId="38"/>
    <tableColumn id="2" name="Description"/>
    <tableColumn id="6" name="UOM" dataDxfId="37" totalsRowDxfId="36"/>
    <tableColumn id="7" name="Qty" dataDxfId="35" totalsRowDxfId="34"/>
    <tableColumn id="8" name="Price" dataDxfId="33" totalsRowDxfId="32"/>
    <tableColumn id="3" name="Total" totalsRowFunction="sum" dataDxfId="31" totalsRowDxfId="30">
      <calculatedColumnFormula>Tableau1343[[#This Row],[Price]]*Tableau1343[[#This Row],[Qty]]</calculatedColumnFormula>
    </tableColumn>
    <tableColumn id="20" name="Delivery" dataDxfId="29"/>
    <tableColumn id="14" name="Obs" totalsRowFunction="count" dataDxfId="28" totalsRowDxfId="27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eau1344" displayName="Tableau1344" ref="A89:K115" totalsRowCount="1" headerRowDxfId="26" dataDxfId="25">
  <autoFilter ref="A89:K114"/>
  <tableColumns count="11">
    <tableColumn id="1" name="Part" totalsRowLabel="Total" dataDxfId="24" totalsRowDxfId="23"/>
    <tableColumn id="21" name="Prioity" dataDxfId="22" totalsRowDxfId="21"/>
    <tableColumn id="19" name="Brand"/>
    <tableColumn id="17" name="VN Reference" dataDxfId="20" totalsRowDxfId="19"/>
    <tableColumn id="2" name="Description"/>
    <tableColumn id="6" name="UOM" dataDxfId="18" totalsRowDxfId="17"/>
    <tableColumn id="7" name="Qty" dataDxfId="16" totalsRowDxfId="15"/>
    <tableColumn id="8" name="Price" dataDxfId="14" totalsRowDxfId="13"/>
    <tableColumn id="3" name="Total" totalsRowFunction="sum" dataDxfId="12" totalsRowDxfId="11">
      <calculatedColumnFormula>Tableau1344[[#This Row],[Price]]*Tableau1344[[#This Row],[Qty]]</calculatedColumnFormula>
    </tableColumn>
    <tableColumn id="20" name="Delivery" dataDxfId="10"/>
    <tableColumn id="14" name="Obs" totalsRowFunction="count" dataDxfId="9" totalsRow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15"/>
  <sheetViews>
    <sheetView tabSelected="1" topLeftCell="A31" workbookViewId="0">
      <selection activeCell="G8" sqref="G8"/>
    </sheetView>
  </sheetViews>
  <sheetFormatPr baseColWidth="10" defaultRowHeight="14.5" x14ac:dyDescent="0.35"/>
  <cols>
    <col min="1" max="1" width="12.26953125" style="10" customWidth="1"/>
    <col min="2" max="2" width="7.36328125" style="10" customWidth="1"/>
    <col min="3" max="3" width="8.6328125" customWidth="1"/>
    <col min="4" max="4" width="14.36328125" bestFit="1" customWidth="1"/>
    <col min="5" max="5" width="48.81640625" bestFit="1" customWidth="1"/>
    <col min="6" max="6" width="9.7265625" style="2" bestFit="1" customWidth="1"/>
    <col min="7" max="7" width="6.26953125" style="2" customWidth="1"/>
    <col min="8" max="10" width="18.7265625" style="1" customWidth="1"/>
  </cols>
  <sheetData>
    <row r="2" spans="1:11" x14ac:dyDescent="0.35">
      <c r="E2" s="13" t="s">
        <v>122</v>
      </c>
    </row>
    <row r="3" spans="1:11" x14ac:dyDescent="0.35">
      <c r="A3" s="14" t="s">
        <v>123</v>
      </c>
    </row>
    <row r="4" spans="1:11" x14ac:dyDescent="0.35">
      <c r="A4" s="10" t="s">
        <v>0</v>
      </c>
      <c r="B4" s="10" t="s">
        <v>107</v>
      </c>
      <c r="C4" t="s">
        <v>2</v>
      </c>
      <c r="D4" t="s">
        <v>3</v>
      </c>
      <c r="E4" t="s">
        <v>1</v>
      </c>
      <c r="F4" s="2" t="s">
        <v>4</v>
      </c>
      <c r="G4" s="2" t="s">
        <v>5</v>
      </c>
      <c r="H4" s="1" t="s">
        <v>70</v>
      </c>
      <c r="I4" s="1" t="s">
        <v>115</v>
      </c>
      <c r="J4" s="1" t="s">
        <v>71</v>
      </c>
      <c r="K4" s="3" t="s">
        <v>6</v>
      </c>
    </row>
    <row r="5" spans="1:11" x14ac:dyDescent="0.35">
      <c r="A5" s="10" t="s">
        <v>7</v>
      </c>
      <c r="B5" s="10">
        <v>1</v>
      </c>
      <c r="D5" t="s">
        <v>9</v>
      </c>
      <c r="E5" t="s">
        <v>8</v>
      </c>
      <c r="F5" s="2" t="s">
        <v>10</v>
      </c>
      <c r="G5" s="2">
        <v>12</v>
      </c>
      <c r="I5" s="1">
        <f>Tableau134[[#This Row],[Price]]*Tableau134[[#This Row],[Qty]]</f>
        <v>0</v>
      </c>
      <c r="K5" s="3"/>
    </row>
    <row r="6" spans="1:11" x14ac:dyDescent="0.35">
      <c r="A6" s="10" t="s">
        <v>7</v>
      </c>
      <c r="B6" s="10">
        <v>1</v>
      </c>
      <c r="D6" t="s">
        <v>9</v>
      </c>
      <c r="E6" t="s">
        <v>131</v>
      </c>
      <c r="F6" s="2" t="s">
        <v>10</v>
      </c>
      <c r="G6" s="2">
        <v>48</v>
      </c>
      <c r="H6" s="17"/>
      <c r="I6" s="1">
        <f>Tableau134[[#This Row],[Price]]*Tableau134[[#This Row],[Qty]]</f>
        <v>0</v>
      </c>
      <c r="K6" s="3"/>
    </row>
    <row r="7" spans="1:11" x14ac:dyDescent="0.35">
      <c r="A7" s="10" t="s">
        <v>7</v>
      </c>
      <c r="B7" s="10">
        <v>1</v>
      </c>
      <c r="D7" s="16" t="s">
        <v>130</v>
      </c>
      <c r="E7" t="s">
        <v>132</v>
      </c>
      <c r="F7" s="2" t="s">
        <v>10</v>
      </c>
      <c r="G7" s="2">
        <v>48</v>
      </c>
      <c r="H7" s="17"/>
      <c r="I7" s="1">
        <f>Tableau134[[#This Row],[Price]]*Tableau134[[#This Row],[Qty]]</f>
        <v>0</v>
      </c>
      <c r="K7" s="3"/>
    </row>
    <row r="8" spans="1:11" x14ac:dyDescent="0.35">
      <c r="A8" s="10" t="s">
        <v>7</v>
      </c>
      <c r="B8" s="10">
        <v>1</v>
      </c>
      <c r="D8" t="s">
        <v>9</v>
      </c>
      <c r="E8" t="s">
        <v>109</v>
      </c>
      <c r="F8" s="2" t="s">
        <v>10</v>
      </c>
      <c r="G8" s="2">
        <v>48</v>
      </c>
      <c r="I8" s="1">
        <f>Tableau134[[#This Row],[Price]]*Tableau134[[#This Row],[Qty]]</f>
        <v>0</v>
      </c>
      <c r="K8" s="3"/>
    </row>
    <row r="9" spans="1:11" x14ac:dyDescent="0.35">
      <c r="A9" s="10" t="s">
        <v>7</v>
      </c>
      <c r="B9" s="10">
        <v>1</v>
      </c>
      <c r="D9" t="s">
        <v>9</v>
      </c>
      <c r="E9" t="s">
        <v>11</v>
      </c>
      <c r="F9" s="2" t="s">
        <v>10</v>
      </c>
      <c r="G9" s="2">
        <v>36</v>
      </c>
      <c r="I9" s="1">
        <f>Tableau134[[#This Row],[Price]]*Tableau134[[#This Row],[Qty]]</f>
        <v>0</v>
      </c>
      <c r="K9" s="3"/>
    </row>
    <row r="10" spans="1:11" x14ac:dyDescent="0.35">
      <c r="A10" s="10" t="s">
        <v>7</v>
      </c>
      <c r="B10" s="10">
        <v>1</v>
      </c>
      <c r="D10" t="s">
        <v>9</v>
      </c>
      <c r="E10" t="s">
        <v>108</v>
      </c>
      <c r="F10" s="2" t="s">
        <v>10</v>
      </c>
      <c r="G10" s="2">
        <v>12</v>
      </c>
      <c r="I10" s="1">
        <f>Tableau134[[#This Row],[Price]]*Tableau134[[#This Row],[Qty]]</f>
        <v>0</v>
      </c>
      <c r="K10" s="3"/>
    </row>
    <row r="11" spans="1:11" x14ac:dyDescent="0.35">
      <c r="A11" s="10" t="s">
        <v>7</v>
      </c>
      <c r="B11" s="10">
        <v>1</v>
      </c>
      <c r="D11" t="s">
        <v>9</v>
      </c>
      <c r="E11" t="s">
        <v>112</v>
      </c>
      <c r="F11" s="2" t="s">
        <v>10</v>
      </c>
      <c r="G11" s="2">
        <v>36</v>
      </c>
      <c r="I11" s="1">
        <f>Tableau134[[#This Row],[Price]]*Tableau134[[#This Row],[Qty]]</f>
        <v>0</v>
      </c>
      <c r="K11" s="3"/>
    </row>
    <row r="12" spans="1:11" x14ac:dyDescent="0.35">
      <c r="A12" s="10" t="s">
        <v>7</v>
      </c>
      <c r="B12" s="10">
        <v>1</v>
      </c>
      <c r="D12" t="s">
        <v>9</v>
      </c>
      <c r="E12" t="s">
        <v>116</v>
      </c>
      <c r="F12" s="2" t="s">
        <v>10</v>
      </c>
      <c r="G12" s="2">
        <v>24</v>
      </c>
      <c r="I12" s="1">
        <f>Tableau134[[#This Row],[Price]]*Tableau134[[#This Row],[Qty]]</f>
        <v>0</v>
      </c>
      <c r="K12" s="3"/>
    </row>
    <row r="13" spans="1:11" x14ac:dyDescent="0.35">
      <c r="A13" s="10" t="s">
        <v>7</v>
      </c>
      <c r="B13" s="10">
        <v>1</v>
      </c>
      <c r="D13" t="s">
        <v>9</v>
      </c>
      <c r="E13" t="s">
        <v>117</v>
      </c>
      <c r="F13" s="2" t="s">
        <v>10</v>
      </c>
      <c r="G13" s="2">
        <v>24</v>
      </c>
      <c r="I13" s="1">
        <f>Tableau134[[#This Row],[Price]]*Tableau134[[#This Row],[Qty]]</f>
        <v>0</v>
      </c>
      <c r="K13" s="3"/>
    </row>
    <row r="14" spans="1:11" x14ac:dyDescent="0.35">
      <c r="A14" s="10" t="s">
        <v>7</v>
      </c>
      <c r="B14" s="10">
        <v>1</v>
      </c>
      <c r="D14" t="s">
        <v>9</v>
      </c>
      <c r="E14" t="s">
        <v>118</v>
      </c>
      <c r="F14" s="2" t="s">
        <v>10</v>
      </c>
      <c r="G14" s="2">
        <v>24</v>
      </c>
      <c r="I14" s="1">
        <f>Tableau134[[#This Row],[Price]]*Tableau134[[#This Row],[Qty]]</f>
        <v>0</v>
      </c>
      <c r="K14" s="3"/>
    </row>
    <row r="15" spans="1:11" x14ac:dyDescent="0.35">
      <c r="A15" s="10" t="s">
        <v>7</v>
      </c>
      <c r="B15" s="10">
        <v>1</v>
      </c>
      <c r="D15" t="s">
        <v>9</v>
      </c>
      <c r="E15" t="s">
        <v>119</v>
      </c>
      <c r="F15" s="2" t="s">
        <v>10</v>
      </c>
      <c r="G15" s="2">
        <v>24</v>
      </c>
      <c r="I15" s="1">
        <f>Tableau134[[#This Row],[Price]]*Tableau134[[#This Row],[Qty]]</f>
        <v>0</v>
      </c>
      <c r="K15" s="3"/>
    </row>
    <row r="16" spans="1:11" x14ac:dyDescent="0.35">
      <c r="A16" s="10" t="s">
        <v>7</v>
      </c>
      <c r="B16" s="10">
        <v>1</v>
      </c>
      <c r="D16" t="s">
        <v>9</v>
      </c>
      <c r="E16" t="s">
        <v>120</v>
      </c>
      <c r="F16" s="2" t="s">
        <v>12</v>
      </c>
      <c r="G16" s="2">
        <v>36</v>
      </c>
      <c r="I16" s="1">
        <f>Tableau134[[#This Row],[Price]]*Tableau134[[#This Row],[Qty]]</f>
        <v>0</v>
      </c>
      <c r="K16" s="3"/>
    </row>
    <row r="17" spans="1:11" x14ac:dyDescent="0.35">
      <c r="A17" s="10" t="s">
        <v>7</v>
      </c>
      <c r="B17" s="10">
        <v>1</v>
      </c>
      <c r="D17" t="s">
        <v>9</v>
      </c>
      <c r="E17" t="s">
        <v>13</v>
      </c>
      <c r="F17" s="2" t="s">
        <v>10</v>
      </c>
      <c r="G17" s="2">
        <v>24</v>
      </c>
      <c r="I17" s="1">
        <f>Tableau134[[#This Row],[Price]]*Tableau134[[#This Row],[Qty]]</f>
        <v>0</v>
      </c>
      <c r="K17" s="3"/>
    </row>
    <row r="18" spans="1:11" x14ac:dyDescent="0.35">
      <c r="A18" s="10" t="s">
        <v>7</v>
      </c>
      <c r="B18" s="10">
        <v>1</v>
      </c>
      <c r="D18" t="s">
        <v>9</v>
      </c>
      <c r="E18" t="s">
        <v>14</v>
      </c>
      <c r="F18" s="2" t="s">
        <v>10</v>
      </c>
      <c r="G18" s="2">
        <v>24</v>
      </c>
      <c r="I18" s="1">
        <f>Tableau134[[#This Row],[Price]]*Tableau134[[#This Row],[Qty]]</f>
        <v>0</v>
      </c>
      <c r="K18" s="3"/>
    </row>
    <row r="19" spans="1:11" x14ac:dyDescent="0.35">
      <c r="A19" s="10" t="s">
        <v>7</v>
      </c>
      <c r="B19" s="10">
        <v>1</v>
      </c>
      <c r="D19" t="s">
        <v>9</v>
      </c>
      <c r="E19" t="s">
        <v>15</v>
      </c>
      <c r="F19" s="2" t="s">
        <v>10</v>
      </c>
      <c r="G19" s="2">
        <v>200</v>
      </c>
      <c r="I19" s="1">
        <f>Tableau134[[#This Row],[Price]]*Tableau134[[#This Row],[Qty]]</f>
        <v>0</v>
      </c>
      <c r="K19" s="3"/>
    </row>
    <row r="20" spans="1:11" x14ac:dyDescent="0.35">
      <c r="A20" s="10" t="s">
        <v>7</v>
      </c>
      <c r="B20" s="10">
        <v>1</v>
      </c>
      <c r="D20" t="s">
        <v>9</v>
      </c>
      <c r="E20" t="s">
        <v>16</v>
      </c>
      <c r="F20" s="2" t="s">
        <v>10</v>
      </c>
      <c r="G20" s="2">
        <v>200</v>
      </c>
      <c r="I20" s="1">
        <f>Tableau134[[#This Row],[Price]]*Tableau134[[#This Row],[Qty]]</f>
        <v>0</v>
      </c>
      <c r="K20" s="3"/>
    </row>
    <row r="21" spans="1:11" x14ac:dyDescent="0.35">
      <c r="A21" s="10" t="s">
        <v>7</v>
      </c>
      <c r="B21" s="10">
        <v>1</v>
      </c>
      <c r="D21" t="s">
        <v>9</v>
      </c>
      <c r="E21" t="s">
        <v>17</v>
      </c>
      <c r="F21" s="2" t="s">
        <v>10</v>
      </c>
      <c r="G21" s="2">
        <v>48</v>
      </c>
      <c r="I21" s="1">
        <f>Tableau134[[#This Row],[Price]]*Tableau134[[#This Row],[Qty]]</f>
        <v>0</v>
      </c>
      <c r="K21" s="3"/>
    </row>
    <row r="22" spans="1:11" x14ac:dyDescent="0.35">
      <c r="A22" s="10" t="s">
        <v>7</v>
      </c>
      <c r="B22" s="10">
        <v>1</v>
      </c>
      <c r="D22" t="s">
        <v>9</v>
      </c>
      <c r="E22" t="s">
        <v>18</v>
      </c>
      <c r="F22" s="2" t="s">
        <v>10</v>
      </c>
      <c r="G22" s="2">
        <v>48</v>
      </c>
      <c r="I22" s="1">
        <f>Tableau134[[#This Row],[Price]]*Tableau134[[#This Row],[Qty]]</f>
        <v>0</v>
      </c>
      <c r="K22" s="3"/>
    </row>
    <row r="23" spans="1:11" x14ac:dyDescent="0.35">
      <c r="A23" s="10" t="s">
        <v>7</v>
      </c>
      <c r="B23" s="10">
        <v>1</v>
      </c>
      <c r="D23" t="s">
        <v>9</v>
      </c>
      <c r="E23" t="s">
        <v>19</v>
      </c>
      <c r="F23" s="2" t="s">
        <v>10</v>
      </c>
      <c r="G23" s="2">
        <v>48</v>
      </c>
      <c r="I23" s="1">
        <f>Tableau134[[#This Row],[Price]]*Tableau134[[#This Row],[Qty]]</f>
        <v>0</v>
      </c>
      <c r="K23" s="3"/>
    </row>
    <row r="24" spans="1:11" x14ac:dyDescent="0.35">
      <c r="A24" s="10" t="s">
        <v>7</v>
      </c>
      <c r="B24" s="10">
        <v>1</v>
      </c>
      <c r="D24" t="s">
        <v>9</v>
      </c>
      <c r="E24" t="s">
        <v>20</v>
      </c>
      <c r="F24" s="2" t="s">
        <v>10</v>
      </c>
      <c r="G24" s="2">
        <v>48</v>
      </c>
      <c r="I24" s="1">
        <f>Tableau134[[#This Row],[Price]]*Tableau134[[#This Row],[Qty]]</f>
        <v>0</v>
      </c>
      <c r="K24" s="3"/>
    </row>
    <row r="25" spans="1:11" x14ac:dyDescent="0.35">
      <c r="A25" s="10" t="s">
        <v>7</v>
      </c>
      <c r="B25" s="10">
        <v>1</v>
      </c>
      <c r="D25" t="s">
        <v>9</v>
      </c>
      <c r="E25" t="s">
        <v>21</v>
      </c>
      <c r="F25" s="2" t="s">
        <v>10</v>
      </c>
      <c r="G25" s="2">
        <v>48</v>
      </c>
      <c r="I25" s="1">
        <f>Tableau134[[#This Row],[Price]]*Tableau134[[#This Row],[Qty]]</f>
        <v>0</v>
      </c>
      <c r="K25" s="3"/>
    </row>
    <row r="26" spans="1:11" x14ac:dyDescent="0.35">
      <c r="A26" s="10" t="s">
        <v>7</v>
      </c>
      <c r="B26" s="10">
        <v>1</v>
      </c>
      <c r="D26" t="s">
        <v>9</v>
      </c>
      <c r="E26" t="s">
        <v>22</v>
      </c>
      <c r="F26" s="2" t="s">
        <v>10</v>
      </c>
      <c r="G26" s="2">
        <v>48</v>
      </c>
      <c r="I26" s="1">
        <f>Tableau134[[#This Row],[Price]]*Tableau134[[#This Row],[Qty]]</f>
        <v>0</v>
      </c>
      <c r="K26" s="3"/>
    </row>
    <row r="27" spans="1:11" x14ac:dyDescent="0.35">
      <c r="A27" s="10" t="s">
        <v>7</v>
      </c>
      <c r="B27" s="10">
        <v>1</v>
      </c>
      <c r="D27" t="s">
        <v>9</v>
      </c>
      <c r="E27" t="s">
        <v>23</v>
      </c>
      <c r="F27" s="2" t="s">
        <v>10</v>
      </c>
      <c r="G27" s="2">
        <v>48</v>
      </c>
      <c r="I27" s="1">
        <f>Tableau134[[#This Row],[Price]]*Tableau134[[#This Row],[Qty]]</f>
        <v>0</v>
      </c>
      <c r="K27" s="3"/>
    </row>
    <row r="28" spans="1:11" x14ac:dyDescent="0.35">
      <c r="A28" s="10" t="s">
        <v>7</v>
      </c>
      <c r="B28" s="10">
        <v>1</v>
      </c>
      <c r="D28" t="s">
        <v>9</v>
      </c>
      <c r="E28" t="s">
        <v>24</v>
      </c>
      <c r="F28" s="2" t="s">
        <v>10</v>
      </c>
      <c r="G28" s="2">
        <v>48</v>
      </c>
      <c r="I28" s="1">
        <f>Tableau134[[#This Row],[Price]]*Tableau134[[#This Row],[Qty]]</f>
        <v>0</v>
      </c>
      <c r="K28" s="3"/>
    </row>
    <row r="29" spans="1:11" x14ac:dyDescent="0.35">
      <c r="A29" s="10" t="s">
        <v>7</v>
      </c>
      <c r="B29" s="10">
        <v>1</v>
      </c>
      <c r="D29" t="s">
        <v>9</v>
      </c>
      <c r="E29" t="s">
        <v>25</v>
      </c>
      <c r="F29" s="2" t="s">
        <v>10</v>
      </c>
      <c r="G29" s="2">
        <v>240</v>
      </c>
      <c r="I29" s="1">
        <f>Tableau134[[#This Row],[Price]]*Tableau134[[#This Row],[Qty]]</f>
        <v>0</v>
      </c>
      <c r="K29" s="3"/>
    </row>
    <row r="30" spans="1:11" x14ac:dyDescent="0.35">
      <c r="A30" s="10" t="s">
        <v>7</v>
      </c>
      <c r="B30" s="10">
        <v>1</v>
      </c>
      <c r="D30" t="s">
        <v>9</v>
      </c>
      <c r="E30" t="s">
        <v>26</v>
      </c>
      <c r="F30" s="2" t="s">
        <v>12</v>
      </c>
      <c r="G30" s="2">
        <v>30</v>
      </c>
      <c r="I30" s="1">
        <f>Tableau134[[#This Row],[Price]]*Tableau134[[#This Row],[Qty]]</f>
        <v>0</v>
      </c>
      <c r="K30" s="3"/>
    </row>
    <row r="31" spans="1:11" x14ac:dyDescent="0.35">
      <c r="A31" s="10" t="s">
        <v>7</v>
      </c>
      <c r="B31" s="10">
        <v>1</v>
      </c>
      <c r="D31" t="s">
        <v>9</v>
      </c>
      <c r="E31" t="s">
        <v>27</v>
      </c>
      <c r="F31" s="2" t="s">
        <v>10</v>
      </c>
      <c r="G31" s="2">
        <v>36</v>
      </c>
      <c r="I31" s="1">
        <f>Tableau134[[#This Row],[Price]]*Tableau134[[#This Row],[Qty]]</f>
        <v>0</v>
      </c>
      <c r="K31" s="3"/>
    </row>
    <row r="32" spans="1:11" x14ac:dyDescent="0.35">
      <c r="A32" s="10" t="s">
        <v>7</v>
      </c>
      <c r="B32" s="10">
        <v>1</v>
      </c>
      <c r="D32" t="s">
        <v>9</v>
      </c>
      <c r="E32" t="s">
        <v>28</v>
      </c>
      <c r="F32" s="2" t="s">
        <v>10</v>
      </c>
      <c r="G32" s="2">
        <v>300</v>
      </c>
      <c r="I32" s="1">
        <f>Tableau134[[#This Row],[Price]]*Tableau134[[#This Row],[Qty]]</f>
        <v>0</v>
      </c>
      <c r="K32" s="3"/>
    </row>
    <row r="33" spans="1:11" x14ac:dyDescent="0.35">
      <c r="A33" s="10" t="s">
        <v>7</v>
      </c>
      <c r="B33" s="10">
        <v>1</v>
      </c>
      <c r="D33" t="s">
        <v>9</v>
      </c>
      <c r="E33" t="s">
        <v>69</v>
      </c>
      <c r="F33" s="2" t="s">
        <v>10</v>
      </c>
      <c r="G33" s="2">
        <v>200</v>
      </c>
      <c r="I33" s="1">
        <f>Tableau134[[#This Row],[Price]]*Tableau134[[#This Row],[Qty]]</f>
        <v>0</v>
      </c>
      <c r="K33" s="3"/>
    </row>
    <row r="34" spans="1:11" x14ac:dyDescent="0.35">
      <c r="A34" s="10" t="s">
        <v>7</v>
      </c>
      <c r="B34" s="10">
        <v>1</v>
      </c>
      <c r="D34" t="s">
        <v>9</v>
      </c>
      <c r="E34" t="s">
        <v>114</v>
      </c>
      <c r="F34" s="2" t="s">
        <v>10</v>
      </c>
      <c r="G34" s="2">
        <v>500</v>
      </c>
      <c r="I34" s="1">
        <f>Tableau134[[#This Row],[Price]]*Tableau134[[#This Row],[Qty]]</f>
        <v>0</v>
      </c>
      <c r="K34" s="3"/>
    </row>
    <row r="35" spans="1:11" x14ac:dyDescent="0.35">
      <c r="A35" s="10" t="s">
        <v>7</v>
      </c>
      <c r="B35" s="10">
        <v>1</v>
      </c>
      <c r="D35" t="s">
        <v>9</v>
      </c>
      <c r="E35" t="s">
        <v>113</v>
      </c>
      <c r="F35" s="2" t="s">
        <v>10</v>
      </c>
      <c r="G35" s="2">
        <v>200</v>
      </c>
      <c r="I35" s="1">
        <f>Tableau134[[#This Row],[Price]]*Tableau134[[#This Row],[Qty]]</f>
        <v>0</v>
      </c>
      <c r="K35" s="3"/>
    </row>
    <row r="36" spans="1:11" x14ac:dyDescent="0.35">
      <c r="A36" s="10" t="s">
        <v>7</v>
      </c>
      <c r="B36" s="10">
        <v>1</v>
      </c>
      <c r="D36" t="s">
        <v>9</v>
      </c>
      <c r="E36" t="s">
        <v>110</v>
      </c>
      <c r="F36" s="2" t="s">
        <v>111</v>
      </c>
      <c r="G36" s="2">
        <v>12</v>
      </c>
      <c r="I36" s="1">
        <f>Tableau134[[#This Row],[Price]]*Tableau134[[#This Row],[Qty]]</f>
        <v>0</v>
      </c>
      <c r="K36" s="3"/>
    </row>
    <row r="37" spans="1:11" x14ac:dyDescent="0.35">
      <c r="A37" s="10" t="s">
        <v>121</v>
      </c>
      <c r="B37" s="10">
        <v>1</v>
      </c>
      <c r="D37" t="s">
        <v>9</v>
      </c>
      <c r="E37" t="s">
        <v>29</v>
      </c>
      <c r="F37" s="2" t="s">
        <v>30</v>
      </c>
      <c r="G37" s="2">
        <v>50</v>
      </c>
      <c r="I37" s="1">
        <f>Tableau134[[#This Row],[Price]]*Tableau134[[#This Row],[Qty]]</f>
        <v>0</v>
      </c>
      <c r="K37" s="3"/>
    </row>
    <row r="38" spans="1:11" x14ac:dyDescent="0.35">
      <c r="A38" s="10" t="s">
        <v>121</v>
      </c>
      <c r="B38" s="10">
        <v>1</v>
      </c>
      <c r="D38" t="s">
        <v>9</v>
      </c>
      <c r="E38" t="s">
        <v>31</v>
      </c>
      <c r="F38" s="2" t="s">
        <v>10</v>
      </c>
      <c r="G38" s="2">
        <v>20</v>
      </c>
      <c r="I38" s="1">
        <f>Tableau134[[#This Row],[Price]]*Tableau134[[#This Row],[Qty]]</f>
        <v>0</v>
      </c>
      <c r="K38" s="3"/>
    </row>
    <row r="39" spans="1:11" x14ac:dyDescent="0.35">
      <c r="A39" s="10" t="s">
        <v>121</v>
      </c>
      <c r="B39" s="10">
        <v>1</v>
      </c>
      <c r="D39" t="s">
        <v>9</v>
      </c>
      <c r="E39" t="s">
        <v>32</v>
      </c>
      <c r="F39" s="2" t="s">
        <v>10</v>
      </c>
      <c r="G39" s="2">
        <v>10</v>
      </c>
      <c r="I39" s="1">
        <f>Tableau134[[#This Row],[Price]]*Tableau134[[#This Row],[Qty]]</f>
        <v>0</v>
      </c>
      <c r="K39" s="3"/>
    </row>
    <row r="40" spans="1:11" x14ac:dyDescent="0.35">
      <c r="A40" s="10" t="s">
        <v>121</v>
      </c>
      <c r="B40" s="10">
        <v>1</v>
      </c>
      <c r="D40" t="s">
        <v>9</v>
      </c>
      <c r="E40" t="s">
        <v>33</v>
      </c>
      <c r="F40" s="2" t="s">
        <v>10</v>
      </c>
      <c r="G40" s="2">
        <v>10</v>
      </c>
      <c r="I40" s="1">
        <f>Tableau134[[#This Row],[Price]]*Tableau134[[#This Row],[Qty]]</f>
        <v>0</v>
      </c>
      <c r="K40" s="3"/>
    </row>
    <row r="41" spans="1:11" x14ac:dyDescent="0.35">
      <c r="A41" s="10" t="s">
        <v>121</v>
      </c>
      <c r="B41" s="10">
        <v>1</v>
      </c>
      <c r="D41" t="s">
        <v>9</v>
      </c>
      <c r="E41" t="s">
        <v>34</v>
      </c>
      <c r="F41" s="2" t="s">
        <v>10</v>
      </c>
      <c r="G41" s="2">
        <v>12</v>
      </c>
      <c r="I41" s="1">
        <f>Tableau134[[#This Row],[Price]]*Tableau134[[#This Row],[Qty]]</f>
        <v>0</v>
      </c>
      <c r="K41" s="3"/>
    </row>
    <row r="42" spans="1:11" x14ac:dyDescent="0.35">
      <c r="A42" s="10" t="s">
        <v>35</v>
      </c>
      <c r="B42" s="10">
        <v>1</v>
      </c>
      <c r="D42" t="s">
        <v>9</v>
      </c>
      <c r="E42" t="s">
        <v>36</v>
      </c>
      <c r="F42" s="2" t="s">
        <v>10</v>
      </c>
      <c r="G42" s="2">
        <v>3</v>
      </c>
      <c r="I42" s="1">
        <f>Tableau134[[#This Row],[Price]]*Tableau134[[#This Row],[Qty]]</f>
        <v>0</v>
      </c>
      <c r="K42" s="3"/>
    </row>
    <row r="43" spans="1:11" x14ac:dyDescent="0.35">
      <c r="A43" s="10" t="s">
        <v>35</v>
      </c>
      <c r="B43" s="10">
        <v>1</v>
      </c>
      <c r="D43" s="4" t="s">
        <v>9</v>
      </c>
      <c r="E43" t="s">
        <v>61</v>
      </c>
      <c r="F43" s="2" t="s">
        <v>12</v>
      </c>
      <c r="G43" s="2">
        <v>25</v>
      </c>
      <c r="I43" s="1">
        <f>Tableau134[[#This Row],[Price]]*Tableau134[[#This Row],[Qty]]</f>
        <v>0</v>
      </c>
      <c r="K43" s="3"/>
    </row>
    <row r="44" spans="1:11" x14ac:dyDescent="0.35">
      <c r="A44" s="11" t="s">
        <v>126</v>
      </c>
      <c r="B44" s="11">
        <v>1</v>
      </c>
      <c r="C44" s="5"/>
      <c r="D44" s="6" t="s">
        <v>9</v>
      </c>
      <c r="E44" s="5" t="s">
        <v>127</v>
      </c>
      <c r="F44" s="8" t="s">
        <v>10</v>
      </c>
      <c r="G44" s="8">
        <v>6</v>
      </c>
      <c r="H44" s="15"/>
      <c r="I44" s="7">
        <f>Tableau134[[#This Row],[Price]]*Tableau134[[#This Row],[Qty]]</f>
        <v>0</v>
      </c>
      <c r="J44" s="7"/>
      <c r="K44" s="9"/>
    </row>
    <row r="45" spans="1:11" x14ac:dyDescent="0.35">
      <c r="A45" s="11" t="s">
        <v>126</v>
      </c>
      <c r="B45" s="11">
        <v>1</v>
      </c>
      <c r="C45" s="5"/>
      <c r="D45" s="4" t="s">
        <v>9</v>
      </c>
      <c r="E45" s="5" t="s">
        <v>128</v>
      </c>
      <c r="F45" s="8" t="s">
        <v>10</v>
      </c>
      <c r="G45" s="8">
        <v>6</v>
      </c>
      <c r="H45" s="15"/>
      <c r="I45" s="7">
        <f>Tableau134[[#This Row],[Price]]*Tableau134[[#This Row],[Qty]]</f>
        <v>0</v>
      </c>
      <c r="J45" s="7"/>
      <c r="K45" s="9"/>
    </row>
    <row r="46" spans="1:11" x14ac:dyDescent="0.35">
      <c r="A46" s="11" t="s">
        <v>126</v>
      </c>
      <c r="B46" s="11">
        <v>1</v>
      </c>
      <c r="C46" s="5"/>
      <c r="D46" s="4" t="s">
        <v>9</v>
      </c>
      <c r="E46" s="5" t="s">
        <v>129</v>
      </c>
      <c r="F46" s="8" t="s">
        <v>10</v>
      </c>
      <c r="G46" s="8">
        <v>6</v>
      </c>
      <c r="H46" s="15"/>
      <c r="I46" s="7">
        <f>Tableau134[[#This Row],[Price]]*Tableau134[[#This Row],[Qty]]</f>
        <v>0</v>
      </c>
      <c r="J46" s="7"/>
      <c r="K46" s="9"/>
    </row>
    <row r="47" spans="1:11" x14ac:dyDescent="0.35">
      <c r="A47" s="10" t="s">
        <v>115</v>
      </c>
      <c r="D47" s="18"/>
      <c r="H47" s="2"/>
      <c r="I47" s="1">
        <f>SUBTOTAL(109,Tableau134[Total])</f>
        <v>0</v>
      </c>
      <c r="J47"/>
      <c r="K47" s="3">
        <f>SUBTOTAL(103,Tableau134[Obs])</f>
        <v>0</v>
      </c>
    </row>
    <row r="48" spans="1:11" x14ac:dyDescent="0.35">
      <c r="A48" s="14" t="s">
        <v>124</v>
      </c>
    </row>
    <row r="49" spans="1:11" x14ac:dyDescent="0.35">
      <c r="A49" s="10" t="s">
        <v>0</v>
      </c>
      <c r="B49" s="10" t="s">
        <v>107</v>
      </c>
      <c r="C49" t="s">
        <v>2</v>
      </c>
      <c r="D49" t="s">
        <v>3</v>
      </c>
      <c r="E49" t="s">
        <v>1</v>
      </c>
      <c r="F49" s="2" t="s">
        <v>4</v>
      </c>
      <c r="G49" s="2" t="s">
        <v>5</v>
      </c>
      <c r="H49" s="1" t="s">
        <v>70</v>
      </c>
      <c r="I49" s="1" t="s">
        <v>115</v>
      </c>
      <c r="J49" s="1" t="s">
        <v>71</v>
      </c>
      <c r="K49" s="3" t="s">
        <v>6</v>
      </c>
    </row>
    <row r="50" spans="1:11" x14ac:dyDescent="0.35">
      <c r="A50" s="10" t="s">
        <v>35</v>
      </c>
      <c r="B50" s="10">
        <v>2</v>
      </c>
      <c r="D50" s="4" t="s">
        <v>9</v>
      </c>
      <c r="E50" t="s">
        <v>62</v>
      </c>
      <c r="F50" s="2" t="s">
        <v>10</v>
      </c>
      <c r="G50" s="2">
        <v>50</v>
      </c>
      <c r="I50" s="1">
        <f>Tableau1343[[#This Row],[Price]]*Tableau1343[[#This Row],[Qty]]</f>
        <v>0</v>
      </c>
      <c r="K50" s="3"/>
    </row>
    <row r="51" spans="1:11" x14ac:dyDescent="0.35">
      <c r="A51" s="10" t="s">
        <v>35</v>
      </c>
      <c r="B51" s="10">
        <v>2</v>
      </c>
      <c r="D51" s="4" t="s">
        <v>9</v>
      </c>
      <c r="E51" t="s">
        <v>63</v>
      </c>
      <c r="F51" s="2" t="s">
        <v>10</v>
      </c>
      <c r="G51" s="2">
        <v>50</v>
      </c>
      <c r="I51" s="1">
        <f>Tableau1343[[#This Row],[Price]]*Tableau1343[[#This Row],[Qty]]</f>
        <v>0</v>
      </c>
      <c r="K51" s="3"/>
    </row>
    <row r="52" spans="1:11" x14ac:dyDescent="0.35">
      <c r="A52" s="10" t="s">
        <v>35</v>
      </c>
      <c r="B52" s="10">
        <v>2</v>
      </c>
      <c r="D52" s="4" t="s">
        <v>9</v>
      </c>
      <c r="E52" t="s">
        <v>64</v>
      </c>
      <c r="F52" s="2" t="s">
        <v>10</v>
      </c>
      <c r="G52" s="2">
        <v>100</v>
      </c>
      <c r="I52" s="1">
        <f>Tableau1343[[#This Row],[Price]]*Tableau1343[[#This Row],[Qty]]</f>
        <v>0</v>
      </c>
      <c r="K52" s="3"/>
    </row>
    <row r="53" spans="1:11" x14ac:dyDescent="0.35">
      <c r="A53" s="10" t="s">
        <v>35</v>
      </c>
      <c r="B53" s="10">
        <v>2</v>
      </c>
      <c r="D53" s="4" t="s">
        <v>9</v>
      </c>
      <c r="E53" t="s">
        <v>65</v>
      </c>
      <c r="F53" s="2" t="s">
        <v>10</v>
      </c>
      <c r="G53" s="2">
        <v>50</v>
      </c>
      <c r="I53" s="1">
        <f>Tableau1343[[#This Row],[Price]]*Tableau1343[[#This Row],[Qty]]</f>
        <v>0</v>
      </c>
      <c r="K53" s="3"/>
    </row>
    <row r="54" spans="1:11" x14ac:dyDescent="0.35">
      <c r="A54" s="10" t="s">
        <v>35</v>
      </c>
      <c r="B54" s="10">
        <v>2</v>
      </c>
      <c r="D54" s="4" t="s">
        <v>9</v>
      </c>
      <c r="E54" t="s">
        <v>37</v>
      </c>
      <c r="F54" s="2" t="s">
        <v>10</v>
      </c>
      <c r="G54" s="2">
        <v>600</v>
      </c>
      <c r="I54" s="1">
        <f>Tableau1343[[#This Row],[Price]]*Tableau1343[[#This Row],[Qty]]</f>
        <v>0</v>
      </c>
      <c r="K54" s="3"/>
    </row>
    <row r="55" spans="1:11" x14ac:dyDescent="0.35">
      <c r="A55" s="10" t="s">
        <v>35</v>
      </c>
      <c r="B55" s="10">
        <v>2</v>
      </c>
      <c r="D55" s="4" t="s">
        <v>9</v>
      </c>
      <c r="E55" t="s">
        <v>38</v>
      </c>
      <c r="F55" s="2" t="s">
        <v>10</v>
      </c>
      <c r="G55" s="2">
        <v>600</v>
      </c>
      <c r="I55" s="1">
        <f>Tableau1343[[#This Row],[Price]]*Tableau1343[[#This Row],[Qty]]</f>
        <v>0</v>
      </c>
      <c r="K55" s="3"/>
    </row>
    <row r="56" spans="1:11" x14ac:dyDescent="0.35">
      <c r="A56" s="10" t="s">
        <v>35</v>
      </c>
      <c r="B56" s="10">
        <v>2</v>
      </c>
      <c r="D56" s="4" t="s">
        <v>9</v>
      </c>
      <c r="E56" t="s">
        <v>39</v>
      </c>
      <c r="F56" s="2" t="s">
        <v>10</v>
      </c>
      <c r="G56" s="2">
        <v>600</v>
      </c>
      <c r="I56" s="1">
        <f>Tableau1343[[#This Row],[Price]]*Tableau1343[[#This Row],[Qty]]</f>
        <v>0</v>
      </c>
      <c r="K56" s="3"/>
    </row>
    <row r="57" spans="1:11" x14ac:dyDescent="0.35">
      <c r="A57" s="10" t="s">
        <v>35</v>
      </c>
      <c r="B57" s="10">
        <v>2</v>
      </c>
      <c r="D57" s="4" t="s">
        <v>9</v>
      </c>
      <c r="E57" t="s">
        <v>40</v>
      </c>
      <c r="F57" s="2" t="s">
        <v>10</v>
      </c>
      <c r="G57" s="2">
        <v>600</v>
      </c>
      <c r="I57" s="1">
        <f>Tableau1343[[#This Row],[Price]]*Tableau1343[[#This Row],[Qty]]</f>
        <v>0</v>
      </c>
      <c r="K57" s="3"/>
    </row>
    <row r="58" spans="1:11" x14ac:dyDescent="0.35">
      <c r="A58" s="10" t="s">
        <v>35</v>
      </c>
      <c r="B58" s="10">
        <v>2</v>
      </c>
      <c r="D58" s="4" t="s">
        <v>9</v>
      </c>
      <c r="E58" t="s">
        <v>41</v>
      </c>
      <c r="F58" s="2" t="s">
        <v>10</v>
      </c>
      <c r="G58" s="2">
        <v>600</v>
      </c>
      <c r="I58" s="1">
        <f>Tableau1343[[#This Row],[Price]]*Tableau1343[[#This Row],[Qty]]</f>
        <v>0</v>
      </c>
      <c r="K58" s="3"/>
    </row>
    <row r="59" spans="1:11" x14ac:dyDescent="0.35">
      <c r="A59" s="10" t="s">
        <v>35</v>
      </c>
      <c r="B59" s="10">
        <v>2</v>
      </c>
      <c r="D59" s="4" t="s">
        <v>9</v>
      </c>
      <c r="E59" t="s">
        <v>42</v>
      </c>
      <c r="F59" s="2" t="s">
        <v>10</v>
      </c>
      <c r="G59" s="2">
        <v>600</v>
      </c>
      <c r="I59" s="1">
        <f>Tableau1343[[#This Row],[Price]]*Tableau1343[[#This Row],[Qty]]</f>
        <v>0</v>
      </c>
      <c r="K59" s="3"/>
    </row>
    <row r="60" spans="1:11" x14ac:dyDescent="0.35">
      <c r="A60" s="10" t="s">
        <v>35</v>
      </c>
      <c r="B60" s="10">
        <v>2</v>
      </c>
      <c r="D60" s="4" t="s">
        <v>9</v>
      </c>
      <c r="E60" t="s">
        <v>43</v>
      </c>
      <c r="F60" s="2" t="s">
        <v>10</v>
      </c>
      <c r="G60" s="2">
        <v>500</v>
      </c>
      <c r="I60" s="1">
        <f>Tableau1343[[#This Row],[Price]]*Tableau1343[[#This Row],[Qty]]</f>
        <v>0</v>
      </c>
      <c r="K60" s="3"/>
    </row>
    <row r="61" spans="1:11" x14ac:dyDescent="0.35">
      <c r="A61" s="10" t="s">
        <v>35</v>
      </c>
      <c r="B61" s="10">
        <v>2</v>
      </c>
      <c r="D61" s="4" t="s">
        <v>9</v>
      </c>
      <c r="E61" t="s">
        <v>44</v>
      </c>
      <c r="F61" s="2" t="s">
        <v>10</v>
      </c>
      <c r="G61" s="2">
        <v>500</v>
      </c>
      <c r="I61" s="1">
        <f>Tableau1343[[#This Row],[Price]]*Tableau1343[[#This Row],[Qty]]</f>
        <v>0</v>
      </c>
      <c r="K61" s="3"/>
    </row>
    <row r="62" spans="1:11" x14ac:dyDescent="0.35">
      <c r="A62" s="10" t="s">
        <v>35</v>
      </c>
      <c r="B62" s="10">
        <v>2</v>
      </c>
      <c r="D62" s="4" t="s">
        <v>9</v>
      </c>
      <c r="E62" t="s">
        <v>45</v>
      </c>
      <c r="F62" s="2" t="s">
        <v>10</v>
      </c>
      <c r="G62" s="2">
        <v>500</v>
      </c>
      <c r="I62" s="1">
        <f>Tableau1343[[#This Row],[Price]]*Tableau1343[[#This Row],[Qty]]</f>
        <v>0</v>
      </c>
      <c r="K62" s="3"/>
    </row>
    <row r="63" spans="1:11" x14ac:dyDescent="0.35">
      <c r="A63" s="10" t="s">
        <v>35</v>
      </c>
      <c r="B63" s="10">
        <v>2</v>
      </c>
      <c r="D63" s="4" t="s">
        <v>9</v>
      </c>
      <c r="E63" t="s">
        <v>46</v>
      </c>
      <c r="F63" s="2" t="s">
        <v>10</v>
      </c>
      <c r="G63" s="2">
        <v>500</v>
      </c>
      <c r="I63" s="1">
        <f>Tableau1343[[#This Row],[Price]]*Tableau1343[[#This Row],[Qty]]</f>
        <v>0</v>
      </c>
      <c r="K63" s="3"/>
    </row>
    <row r="64" spans="1:11" x14ac:dyDescent="0.35">
      <c r="A64" s="10" t="s">
        <v>35</v>
      </c>
      <c r="B64" s="10">
        <v>2</v>
      </c>
      <c r="D64" s="4" t="s">
        <v>9</v>
      </c>
      <c r="E64" t="s">
        <v>47</v>
      </c>
      <c r="F64" s="2" t="s">
        <v>10</v>
      </c>
      <c r="G64" s="2">
        <v>600</v>
      </c>
      <c r="I64" s="1">
        <f>Tableau1343[[#This Row],[Price]]*Tableau1343[[#This Row],[Qty]]</f>
        <v>0</v>
      </c>
      <c r="K64" s="3"/>
    </row>
    <row r="65" spans="1:11" x14ac:dyDescent="0.35">
      <c r="A65" s="10" t="s">
        <v>35</v>
      </c>
      <c r="B65" s="10">
        <v>2</v>
      </c>
      <c r="D65" s="4" t="s">
        <v>9</v>
      </c>
      <c r="E65" t="s">
        <v>48</v>
      </c>
      <c r="F65" s="2" t="s">
        <v>10</v>
      </c>
      <c r="G65" s="2">
        <v>600</v>
      </c>
      <c r="I65" s="1">
        <f>Tableau1343[[#This Row],[Price]]*Tableau1343[[#This Row],[Qty]]</f>
        <v>0</v>
      </c>
      <c r="K65" s="3"/>
    </row>
    <row r="66" spans="1:11" x14ac:dyDescent="0.35">
      <c r="A66" s="10" t="s">
        <v>35</v>
      </c>
      <c r="B66" s="10">
        <v>2</v>
      </c>
      <c r="D66" s="4" t="s">
        <v>9</v>
      </c>
      <c r="E66" t="s">
        <v>49</v>
      </c>
      <c r="F66" s="2" t="s">
        <v>10</v>
      </c>
      <c r="G66" s="2">
        <v>600</v>
      </c>
      <c r="I66" s="1">
        <f>Tableau1343[[#This Row],[Price]]*Tableau1343[[#This Row],[Qty]]</f>
        <v>0</v>
      </c>
      <c r="K66" s="3"/>
    </row>
    <row r="67" spans="1:11" x14ac:dyDescent="0.35">
      <c r="A67" s="10" t="s">
        <v>35</v>
      </c>
      <c r="B67" s="10">
        <v>2</v>
      </c>
      <c r="D67" s="4" t="s">
        <v>9</v>
      </c>
      <c r="E67" t="s">
        <v>50</v>
      </c>
      <c r="F67" s="2" t="s">
        <v>10</v>
      </c>
      <c r="G67" s="2">
        <v>600</v>
      </c>
      <c r="I67" s="1">
        <f>Tableau1343[[#This Row],[Price]]*Tableau1343[[#This Row],[Qty]]</f>
        <v>0</v>
      </c>
      <c r="K67" s="3"/>
    </row>
    <row r="68" spans="1:11" x14ac:dyDescent="0.35">
      <c r="A68" s="10" t="s">
        <v>35</v>
      </c>
      <c r="B68" s="10">
        <v>2</v>
      </c>
      <c r="D68" s="4" t="s">
        <v>9</v>
      </c>
      <c r="E68" t="s">
        <v>51</v>
      </c>
      <c r="F68" s="2" t="s">
        <v>10</v>
      </c>
      <c r="G68" s="2">
        <v>600</v>
      </c>
      <c r="I68" s="1">
        <f>Tableau1343[[#This Row],[Price]]*Tableau1343[[#This Row],[Qty]]</f>
        <v>0</v>
      </c>
      <c r="K68" s="3"/>
    </row>
    <row r="69" spans="1:11" x14ac:dyDescent="0.35">
      <c r="A69" s="10" t="s">
        <v>35</v>
      </c>
      <c r="B69" s="10">
        <v>2</v>
      </c>
      <c r="D69" s="4" t="s">
        <v>9</v>
      </c>
      <c r="E69" t="s">
        <v>52</v>
      </c>
      <c r="F69" s="2" t="s">
        <v>10</v>
      </c>
      <c r="G69" s="2">
        <v>600</v>
      </c>
      <c r="I69" s="1">
        <f>Tableau1343[[#This Row],[Price]]*Tableau1343[[#This Row],[Qty]]</f>
        <v>0</v>
      </c>
      <c r="K69" s="3"/>
    </row>
    <row r="70" spans="1:11" x14ac:dyDescent="0.35">
      <c r="A70" s="10" t="s">
        <v>35</v>
      </c>
      <c r="B70" s="10">
        <v>2</v>
      </c>
      <c r="D70" s="4" t="s">
        <v>9</v>
      </c>
      <c r="E70" t="s">
        <v>53</v>
      </c>
      <c r="F70" s="2" t="s">
        <v>10</v>
      </c>
      <c r="G70" s="2">
        <v>500</v>
      </c>
      <c r="I70" s="1">
        <f>Tableau1343[[#This Row],[Price]]*Tableau1343[[#This Row],[Qty]]</f>
        <v>0</v>
      </c>
      <c r="K70" s="3"/>
    </row>
    <row r="71" spans="1:11" x14ac:dyDescent="0.35">
      <c r="A71" s="10" t="s">
        <v>35</v>
      </c>
      <c r="B71" s="10">
        <v>2</v>
      </c>
      <c r="D71" s="4" t="s">
        <v>9</v>
      </c>
      <c r="E71" t="s">
        <v>54</v>
      </c>
      <c r="F71" s="2" t="s">
        <v>10</v>
      </c>
      <c r="G71" s="2">
        <v>500</v>
      </c>
      <c r="I71" s="1">
        <f>Tableau1343[[#This Row],[Price]]*Tableau1343[[#This Row],[Qty]]</f>
        <v>0</v>
      </c>
      <c r="K71" s="3"/>
    </row>
    <row r="72" spans="1:11" x14ac:dyDescent="0.35">
      <c r="A72" s="10" t="s">
        <v>35</v>
      </c>
      <c r="B72" s="10">
        <v>2</v>
      </c>
      <c r="D72" s="4" t="s">
        <v>9</v>
      </c>
      <c r="E72" t="s">
        <v>55</v>
      </c>
      <c r="F72" s="2" t="s">
        <v>10</v>
      </c>
      <c r="G72" s="2">
        <v>500</v>
      </c>
      <c r="I72" s="1">
        <f>Tableau1343[[#This Row],[Price]]*Tableau1343[[#This Row],[Qty]]</f>
        <v>0</v>
      </c>
      <c r="K72" s="3"/>
    </row>
    <row r="73" spans="1:11" x14ac:dyDescent="0.35">
      <c r="A73" s="10" t="s">
        <v>35</v>
      </c>
      <c r="B73" s="10">
        <v>2</v>
      </c>
      <c r="D73" s="4" t="s">
        <v>9</v>
      </c>
      <c r="E73" t="s">
        <v>56</v>
      </c>
      <c r="F73" s="2" t="s">
        <v>10</v>
      </c>
      <c r="G73" s="2">
        <v>500</v>
      </c>
      <c r="I73" s="1">
        <f>Tableau1343[[#This Row],[Price]]*Tableau1343[[#This Row],[Qty]]</f>
        <v>0</v>
      </c>
      <c r="K73" s="3"/>
    </row>
    <row r="74" spans="1:11" x14ac:dyDescent="0.35">
      <c r="A74" s="10" t="s">
        <v>35</v>
      </c>
      <c r="B74" s="10">
        <v>2</v>
      </c>
      <c r="D74" s="4" t="s">
        <v>9</v>
      </c>
      <c r="E74" t="s">
        <v>57</v>
      </c>
      <c r="F74" s="2" t="s">
        <v>10</v>
      </c>
      <c r="G74" s="2">
        <v>300</v>
      </c>
      <c r="I74" s="1">
        <f>Tableau1343[[#This Row],[Price]]*Tableau1343[[#This Row],[Qty]]</f>
        <v>0</v>
      </c>
      <c r="K74" s="3"/>
    </row>
    <row r="75" spans="1:11" x14ac:dyDescent="0.35">
      <c r="A75" s="10" t="s">
        <v>35</v>
      </c>
      <c r="B75" s="10">
        <v>2</v>
      </c>
      <c r="D75" s="4" t="s">
        <v>9</v>
      </c>
      <c r="E75" t="s">
        <v>58</v>
      </c>
      <c r="F75" s="2" t="s">
        <v>10</v>
      </c>
      <c r="G75" s="2">
        <v>300</v>
      </c>
      <c r="I75" s="1">
        <f>Tableau1343[[#This Row],[Price]]*Tableau1343[[#This Row],[Qty]]</f>
        <v>0</v>
      </c>
      <c r="K75" s="3"/>
    </row>
    <row r="76" spans="1:11" x14ac:dyDescent="0.35">
      <c r="A76" s="10" t="s">
        <v>35</v>
      </c>
      <c r="B76" s="10">
        <v>2</v>
      </c>
      <c r="D76" s="4" t="s">
        <v>9</v>
      </c>
      <c r="E76" t="s">
        <v>59</v>
      </c>
      <c r="F76" s="2" t="s">
        <v>10</v>
      </c>
      <c r="G76" s="2">
        <v>300</v>
      </c>
      <c r="I76" s="1">
        <f>Tableau1343[[#This Row],[Price]]*Tableau1343[[#This Row],[Qty]]</f>
        <v>0</v>
      </c>
      <c r="K76" s="3"/>
    </row>
    <row r="77" spans="1:11" x14ac:dyDescent="0.35">
      <c r="A77" s="10" t="s">
        <v>35</v>
      </c>
      <c r="B77" s="10">
        <v>2</v>
      </c>
      <c r="D77" s="4" t="s">
        <v>9</v>
      </c>
      <c r="E77" t="s">
        <v>60</v>
      </c>
      <c r="F77" s="2" t="s">
        <v>10</v>
      </c>
      <c r="G77" s="2">
        <v>300</v>
      </c>
      <c r="I77" s="1">
        <f>Tableau1343[[#This Row],[Price]]*Tableau1343[[#This Row],[Qty]]</f>
        <v>0</v>
      </c>
      <c r="K77" s="3"/>
    </row>
    <row r="78" spans="1:11" x14ac:dyDescent="0.35">
      <c r="A78" s="10" t="s">
        <v>35</v>
      </c>
      <c r="B78" s="10">
        <v>2</v>
      </c>
      <c r="D78" s="4" t="s">
        <v>9</v>
      </c>
      <c r="E78" t="s">
        <v>66</v>
      </c>
      <c r="F78" s="2" t="s">
        <v>10</v>
      </c>
      <c r="G78" s="2">
        <v>2000</v>
      </c>
      <c r="I78" s="1">
        <f>Tableau1343[[#This Row],[Price]]*Tableau1343[[#This Row],[Qty]]</f>
        <v>0</v>
      </c>
      <c r="K78" s="3"/>
    </row>
    <row r="79" spans="1:11" x14ac:dyDescent="0.35">
      <c r="A79" s="10" t="s">
        <v>35</v>
      </c>
      <c r="B79" s="10">
        <v>2</v>
      </c>
      <c r="D79" s="4" t="s">
        <v>9</v>
      </c>
      <c r="E79" t="s">
        <v>67</v>
      </c>
      <c r="F79" s="2" t="s">
        <v>10</v>
      </c>
      <c r="G79" s="2">
        <v>1000</v>
      </c>
      <c r="I79" s="1">
        <f>Tableau1343[[#This Row],[Price]]*Tableau1343[[#This Row],[Qty]]</f>
        <v>0</v>
      </c>
      <c r="K79" s="3"/>
    </row>
    <row r="80" spans="1:11" x14ac:dyDescent="0.35">
      <c r="A80" s="11" t="s">
        <v>35</v>
      </c>
      <c r="B80" s="11">
        <v>2</v>
      </c>
      <c r="C80" s="5"/>
      <c r="D80" s="6" t="s">
        <v>9</v>
      </c>
      <c r="E80" s="5" t="s">
        <v>68</v>
      </c>
      <c r="F80" s="8" t="s">
        <v>10</v>
      </c>
      <c r="G80" s="8">
        <v>1000</v>
      </c>
      <c r="H80" s="7"/>
      <c r="I80" s="7">
        <f>Tableau1343[[#This Row],[Price]]*Tableau1343[[#This Row],[Qty]]</f>
        <v>0</v>
      </c>
      <c r="J80" s="7"/>
      <c r="K80" s="9"/>
    </row>
    <row r="81" spans="1:11" x14ac:dyDescent="0.35">
      <c r="A81" s="10" t="s">
        <v>72</v>
      </c>
      <c r="B81" s="10">
        <v>2</v>
      </c>
      <c r="D81" s="4" t="s">
        <v>9</v>
      </c>
      <c r="E81" t="s">
        <v>73</v>
      </c>
      <c r="F81" s="2" t="s">
        <v>10</v>
      </c>
      <c r="G81" s="2">
        <v>100</v>
      </c>
      <c r="I81" s="1">
        <f>Tableau1343[[#This Row],[Price]]*Tableau1343[[#This Row],[Qty]]</f>
        <v>0</v>
      </c>
      <c r="J81" s="10"/>
      <c r="K81" s="10"/>
    </row>
    <row r="82" spans="1:11" x14ac:dyDescent="0.35">
      <c r="A82" s="10" t="s">
        <v>72</v>
      </c>
      <c r="B82" s="10">
        <v>2</v>
      </c>
      <c r="D82" s="4" t="s">
        <v>9</v>
      </c>
      <c r="E82" t="s">
        <v>74</v>
      </c>
      <c r="F82" s="2" t="s">
        <v>10</v>
      </c>
      <c r="G82" s="2">
        <v>4</v>
      </c>
      <c r="I82" s="1">
        <f>Tableau1343[[#This Row],[Price]]*Tableau1343[[#This Row],[Qty]]</f>
        <v>0</v>
      </c>
      <c r="J82" s="10"/>
      <c r="K82" s="10"/>
    </row>
    <row r="83" spans="1:11" x14ac:dyDescent="0.35">
      <c r="A83" s="10" t="s">
        <v>72</v>
      </c>
      <c r="B83" s="10">
        <v>2</v>
      </c>
      <c r="D83" s="4" t="s">
        <v>9</v>
      </c>
      <c r="E83" t="s">
        <v>75</v>
      </c>
      <c r="F83" s="2" t="s">
        <v>12</v>
      </c>
      <c r="G83" s="2">
        <v>30</v>
      </c>
      <c r="I83" s="1">
        <f>Tableau1343[[#This Row],[Price]]*Tableau1343[[#This Row],[Qty]]</f>
        <v>0</v>
      </c>
      <c r="J83" s="10"/>
      <c r="K83" s="10"/>
    </row>
    <row r="84" spans="1:11" x14ac:dyDescent="0.35">
      <c r="A84" s="10" t="s">
        <v>72</v>
      </c>
      <c r="B84" s="10">
        <v>2</v>
      </c>
      <c r="D84" s="4" t="s">
        <v>9</v>
      </c>
      <c r="E84" t="s">
        <v>76</v>
      </c>
      <c r="F84" s="2" t="s">
        <v>10</v>
      </c>
      <c r="G84" s="2">
        <v>4</v>
      </c>
      <c r="I84" s="1">
        <f>Tableau1343[[#This Row],[Price]]*Tableau1343[[#This Row],[Qty]]</f>
        <v>0</v>
      </c>
      <c r="J84" s="10"/>
      <c r="K84" s="10"/>
    </row>
    <row r="85" spans="1:11" x14ac:dyDescent="0.35">
      <c r="A85" s="10" t="s">
        <v>72</v>
      </c>
      <c r="B85" s="10">
        <v>2</v>
      </c>
      <c r="D85" s="4" t="s">
        <v>9</v>
      </c>
      <c r="E85" t="s">
        <v>77</v>
      </c>
      <c r="F85" s="2" t="s">
        <v>10</v>
      </c>
      <c r="G85" s="2">
        <v>30</v>
      </c>
      <c r="I85" s="1">
        <f>Tableau1343[[#This Row],[Price]]*Tableau1343[[#This Row],[Qty]]</f>
        <v>0</v>
      </c>
      <c r="J85" s="10"/>
      <c r="K85" s="10"/>
    </row>
    <row r="86" spans="1:11" x14ac:dyDescent="0.35">
      <c r="A86" s="10" t="s">
        <v>115</v>
      </c>
      <c r="D86" s="12"/>
      <c r="H86" s="2"/>
      <c r="I86" s="1">
        <f>SUBTOTAL(109,Tableau1343[Total])</f>
        <v>0</v>
      </c>
      <c r="J86"/>
      <c r="K86" s="3">
        <f>SUBTOTAL(103,Tableau1343[Obs])</f>
        <v>0</v>
      </c>
    </row>
    <row r="88" spans="1:11" x14ac:dyDescent="0.35">
      <c r="A88" s="14" t="s">
        <v>125</v>
      </c>
    </row>
    <row r="89" spans="1:11" x14ac:dyDescent="0.35">
      <c r="A89" s="10" t="s">
        <v>0</v>
      </c>
      <c r="B89" s="10" t="s">
        <v>107</v>
      </c>
      <c r="C89" t="s">
        <v>2</v>
      </c>
      <c r="D89" t="s">
        <v>3</v>
      </c>
      <c r="E89" t="s">
        <v>1</v>
      </c>
      <c r="F89" s="2" t="s">
        <v>4</v>
      </c>
      <c r="G89" s="2" t="s">
        <v>5</v>
      </c>
      <c r="H89" s="1" t="s">
        <v>70</v>
      </c>
      <c r="I89" s="1" t="s">
        <v>115</v>
      </c>
      <c r="J89" s="1" t="s">
        <v>71</v>
      </c>
      <c r="K89" s="3" t="s">
        <v>6</v>
      </c>
    </row>
    <row r="90" spans="1:11" x14ac:dyDescent="0.35">
      <c r="A90" s="10" t="s">
        <v>78</v>
      </c>
      <c r="B90" s="10">
        <v>3</v>
      </c>
      <c r="D90" s="4" t="s">
        <v>9</v>
      </c>
      <c r="E90" t="s">
        <v>79</v>
      </c>
      <c r="F90" s="2" t="s">
        <v>10</v>
      </c>
      <c r="G90" s="2">
        <v>4</v>
      </c>
      <c r="I90" s="1">
        <f>Tableau1344[[#This Row],[Price]]*Tableau1344[[#This Row],[Qty]]</f>
        <v>0</v>
      </c>
      <c r="J90" s="10"/>
      <c r="K90" s="10"/>
    </row>
    <row r="91" spans="1:11" x14ac:dyDescent="0.35">
      <c r="A91" s="10" t="s">
        <v>78</v>
      </c>
      <c r="B91" s="10">
        <v>3</v>
      </c>
      <c r="D91" s="4" t="s">
        <v>9</v>
      </c>
      <c r="E91" t="s">
        <v>80</v>
      </c>
      <c r="F91" s="2" t="s">
        <v>10</v>
      </c>
      <c r="G91" s="2">
        <v>2</v>
      </c>
      <c r="I91" s="1">
        <f>Tableau1344[[#This Row],[Price]]*Tableau1344[[#This Row],[Qty]]</f>
        <v>0</v>
      </c>
      <c r="J91" s="10"/>
      <c r="K91" s="10"/>
    </row>
    <row r="92" spans="1:11" x14ac:dyDescent="0.35">
      <c r="A92" s="10" t="s">
        <v>78</v>
      </c>
      <c r="B92" s="10">
        <v>3</v>
      </c>
      <c r="D92" s="4" t="s">
        <v>9</v>
      </c>
      <c r="E92" t="s">
        <v>81</v>
      </c>
      <c r="F92" s="2" t="s">
        <v>10</v>
      </c>
      <c r="G92" s="2">
        <v>2</v>
      </c>
      <c r="I92" s="1">
        <f>Tableau1344[[#This Row],[Price]]*Tableau1344[[#This Row],[Qty]]</f>
        <v>0</v>
      </c>
      <c r="J92" s="10"/>
      <c r="K92" s="10"/>
    </row>
    <row r="93" spans="1:11" x14ac:dyDescent="0.35">
      <c r="A93" s="10" t="s">
        <v>78</v>
      </c>
      <c r="B93" s="10">
        <v>3</v>
      </c>
      <c r="D93" s="4" t="s">
        <v>9</v>
      </c>
      <c r="E93" t="s">
        <v>82</v>
      </c>
      <c r="F93" s="2" t="s">
        <v>10</v>
      </c>
      <c r="G93" s="2">
        <v>2</v>
      </c>
      <c r="I93" s="1">
        <f>Tableau1344[[#This Row],[Price]]*Tableau1344[[#This Row],[Qty]]</f>
        <v>0</v>
      </c>
      <c r="J93" s="10"/>
      <c r="K93" s="10"/>
    </row>
    <row r="94" spans="1:11" x14ac:dyDescent="0.35">
      <c r="A94" s="10" t="s">
        <v>78</v>
      </c>
      <c r="B94" s="10">
        <v>3</v>
      </c>
      <c r="D94" s="4" t="s">
        <v>9</v>
      </c>
      <c r="E94" t="s">
        <v>83</v>
      </c>
      <c r="F94" s="2" t="s">
        <v>10</v>
      </c>
      <c r="G94" s="2">
        <v>2</v>
      </c>
      <c r="I94" s="1">
        <f>Tableau1344[[#This Row],[Price]]*Tableau1344[[#This Row],[Qty]]</f>
        <v>0</v>
      </c>
      <c r="J94" s="10"/>
      <c r="K94" s="10"/>
    </row>
    <row r="95" spans="1:11" x14ac:dyDescent="0.35">
      <c r="A95" s="10" t="s">
        <v>78</v>
      </c>
      <c r="B95" s="10">
        <v>3</v>
      </c>
      <c r="D95" s="4" t="s">
        <v>9</v>
      </c>
      <c r="E95" t="s">
        <v>84</v>
      </c>
      <c r="F95" s="2" t="s">
        <v>10</v>
      </c>
      <c r="G95" s="2">
        <v>2</v>
      </c>
      <c r="I95" s="1">
        <f>Tableau1344[[#This Row],[Price]]*Tableau1344[[#This Row],[Qty]]</f>
        <v>0</v>
      </c>
      <c r="J95" s="10"/>
      <c r="K95" s="10"/>
    </row>
    <row r="96" spans="1:11" x14ac:dyDescent="0.35">
      <c r="A96" s="10" t="s">
        <v>78</v>
      </c>
      <c r="B96" s="10">
        <v>3</v>
      </c>
      <c r="D96" s="4" t="s">
        <v>9</v>
      </c>
      <c r="E96" t="s">
        <v>85</v>
      </c>
      <c r="F96" s="2" t="s">
        <v>12</v>
      </c>
      <c r="G96" s="2">
        <v>50</v>
      </c>
      <c r="I96" s="1">
        <f>Tableau1344[[#This Row],[Price]]*Tableau1344[[#This Row],[Qty]]</f>
        <v>0</v>
      </c>
      <c r="J96" s="10"/>
      <c r="K96" s="10"/>
    </row>
    <row r="97" spans="1:11" x14ac:dyDescent="0.35">
      <c r="A97" s="10" t="s">
        <v>86</v>
      </c>
      <c r="B97" s="10">
        <v>3</v>
      </c>
      <c r="D97" s="4" t="s">
        <v>9</v>
      </c>
      <c r="E97" t="s">
        <v>87</v>
      </c>
      <c r="F97" s="2" t="s">
        <v>10</v>
      </c>
      <c r="G97" s="2">
        <v>2</v>
      </c>
      <c r="I97" s="1">
        <f>Tableau1344[[#This Row],[Price]]*Tableau1344[[#This Row],[Qty]]</f>
        <v>0</v>
      </c>
      <c r="J97" s="10"/>
      <c r="K97" s="10"/>
    </row>
    <row r="98" spans="1:11" x14ac:dyDescent="0.35">
      <c r="A98" s="10" t="s">
        <v>86</v>
      </c>
      <c r="B98" s="10">
        <v>3</v>
      </c>
      <c r="D98" s="4" t="s">
        <v>9</v>
      </c>
      <c r="E98" t="s">
        <v>88</v>
      </c>
      <c r="F98" s="2" t="s">
        <v>10</v>
      </c>
      <c r="G98" s="2">
        <v>4</v>
      </c>
      <c r="I98" s="1">
        <f>Tableau1344[[#This Row],[Price]]*Tableau1344[[#This Row],[Qty]]</f>
        <v>0</v>
      </c>
      <c r="J98" s="10"/>
      <c r="K98" s="10"/>
    </row>
    <row r="99" spans="1:11" x14ac:dyDescent="0.35">
      <c r="A99" s="10" t="s">
        <v>86</v>
      </c>
      <c r="B99" s="10">
        <v>3</v>
      </c>
      <c r="D99" s="4" t="s">
        <v>9</v>
      </c>
      <c r="E99" t="s">
        <v>89</v>
      </c>
      <c r="F99" s="2" t="s">
        <v>10</v>
      </c>
      <c r="G99" s="2">
        <v>2</v>
      </c>
      <c r="I99" s="1">
        <f>Tableau1344[[#This Row],[Price]]*Tableau1344[[#This Row],[Qty]]</f>
        <v>0</v>
      </c>
      <c r="J99" s="10"/>
      <c r="K99" s="10"/>
    </row>
    <row r="100" spans="1:11" x14ac:dyDescent="0.35">
      <c r="A100" s="10" t="s">
        <v>86</v>
      </c>
      <c r="B100" s="10">
        <v>3</v>
      </c>
      <c r="D100" s="4" t="s">
        <v>9</v>
      </c>
      <c r="E100" t="s">
        <v>90</v>
      </c>
      <c r="F100" s="2" t="s">
        <v>10</v>
      </c>
      <c r="G100" s="2">
        <v>2</v>
      </c>
      <c r="I100" s="1">
        <f>Tableau1344[[#This Row],[Price]]*Tableau1344[[#This Row],[Qty]]</f>
        <v>0</v>
      </c>
      <c r="J100" s="10"/>
      <c r="K100" s="10"/>
    </row>
    <row r="101" spans="1:11" x14ac:dyDescent="0.35">
      <c r="A101" s="10" t="s">
        <v>91</v>
      </c>
      <c r="B101" s="10">
        <v>3</v>
      </c>
      <c r="D101" s="4" t="s">
        <v>9</v>
      </c>
      <c r="E101" t="s">
        <v>92</v>
      </c>
      <c r="F101" s="2" t="s">
        <v>10</v>
      </c>
      <c r="G101" s="2">
        <v>1</v>
      </c>
      <c r="I101" s="1">
        <f>Tableau1344[[#This Row],[Price]]*Tableau1344[[#This Row],[Qty]]</f>
        <v>0</v>
      </c>
      <c r="J101" s="10"/>
      <c r="K101" s="10"/>
    </row>
    <row r="102" spans="1:11" x14ac:dyDescent="0.35">
      <c r="A102" s="10" t="s">
        <v>91</v>
      </c>
      <c r="B102" s="10">
        <v>3</v>
      </c>
      <c r="D102" s="4" t="s">
        <v>9</v>
      </c>
      <c r="E102" t="s">
        <v>93</v>
      </c>
      <c r="F102" s="2" t="s">
        <v>10</v>
      </c>
      <c r="G102" s="2">
        <v>1</v>
      </c>
      <c r="I102" s="1">
        <f>Tableau1344[[#This Row],[Price]]*Tableau1344[[#This Row],[Qty]]</f>
        <v>0</v>
      </c>
      <c r="J102" s="10"/>
      <c r="K102" s="10"/>
    </row>
    <row r="103" spans="1:11" x14ac:dyDescent="0.35">
      <c r="A103" s="10" t="s">
        <v>91</v>
      </c>
      <c r="B103" s="10">
        <v>3</v>
      </c>
      <c r="D103" s="4" t="s">
        <v>9</v>
      </c>
      <c r="E103" t="s">
        <v>94</v>
      </c>
      <c r="F103" s="2" t="s">
        <v>10</v>
      </c>
      <c r="G103" s="2">
        <v>1</v>
      </c>
      <c r="I103" s="1">
        <f>Tableau1344[[#This Row],[Price]]*Tableau1344[[#This Row],[Qty]]</f>
        <v>0</v>
      </c>
      <c r="J103" s="10"/>
      <c r="K103" s="10"/>
    </row>
    <row r="104" spans="1:11" x14ac:dyDescent="0.35">
      <c r="A104" s="10" t="s">
        <v>91</v>
      </c>
      <c r="B104" s="10">
        <v>3</v>
      </c>
      <c r="D104" s="4" t="s">
        <v>9</v>
      </c>
      <c r="E104" t="s">
        <v>95</v>
      </c>
      <c r="F104" s="2" t="s">
        <v>10</v>
      </c>
      <c r="G104" s="2">
        <v>1</v>
      </c>
      <c r="I104" s="1">
        <f>Tableau1344[[#This Row],[Price]]*Tableau1344[[#This Row],[Qty]]</f>
        <v>0</v>
      </c>
      <c r="J104" s="10"/>
      <c r="K104" s="10"/>
    </row>
    <row r="105" spans="1:11" x14ac:dyDescent="0.35">
      <c r="A105" s="10" t="s">
        <v>91</v>
      </c>
      <c r="B105" s="10">
        <v>3</v>
      </c>
      <c r="D105" s="4" t="s">
        <v>9</v>
      </c>
      <c r="E105" t="s">
        <v>96</v>
      </c>
      <c r="F105" s="2" t="s">
        <v>10</v>
      </c>
      <c r="G105" s="2">
        <v>1</v>
      </c>
      <c r="I105" s="1">
        <f>Tableau1344[[#This Row],[Price]]*Tableau1344[[#This Row],[Qty]]</f>
        <v>0</v>
      </c>
      <c r="J105" s="10"/>
      <c r="K105" s="10"/>
    </row>
    <row r="106" spans="1:11" x14ac:dyDescent="0.35">
      <c r="A106" s="10" t="s">
        <v>91</v>
      </c>
      <c r="B106" s="10">
        <v>3</v>
      </c>
      <c r="D106" s="4" t="s">
        <v>9</v>
      </c>
      <c r="E106" t="s">
        <v>97</v>
      </c>
      <c r="F106" s="2" t="s">
        <v>10</v>
      </c>
      <c r="G106" s="2">
        <v>1</v>
      </c>
      <c r="I106" s="1">
        <f>Tableau1344[[#This Row],[Price]]*Tableau1344[[#This Row],[Qty]]</f>
        <v>0</v>
      </c>
      <c r="J106" s="10"/>
      <c r="K106" s="10"/>
    </row>
    <row r="107" spans="1:11" x14ac:dyDescent="0.35">
      <c r="A107" s="10" t="s">
        <v>91</v>
      </c>
      <c r="B107" s="10">
        <v>3</v>
      </c>
      <c r="D107" s="4" t="s">
        <v>9</v>
      </c>
      <c r="E107" t="s">
        <v>98</v>
      </c>
      <c r="F107" s="2" t="s">
        <v>10</v>
      </c>
      <c r="G107" s="2">
        <v>1</v>
      </c>
      <c r="I107" s="1">
        <f>Tableau1344[[#This Row],[Price]]*Tableau1344[[#This Row],[Qty]]</f>
        <v>0</v>
      </c>
      <c r="J107" s="10"/>
      <c r="K107" s="10"/>
    </row>
    <row r="108" spans="1:11" x14ac:dyDescent="0.35">
      <c r="A108" s="10" t="s">
        <v>91</v>
      </c>
      <c r="B108" s="10">
        <v>3</v>
      </c>
      <c r="D108" s="4" t="s">
        <v>9</v>
      </c>
      <c r="E108" t="s">
        <v>99</v>
      </c>
      <c r="F108" s="2" t="s">
        <v>10</v>
      </c>
      <c r="G108" s="2">
        <v>4</v>
      </c>
      <c r="I108" s="1">
        <f>Tableau1344[[#This Row],[Price]]*Tableau1344[[#This Row],[Qty]]</f>
        <v>0</v>
      </c>
      <c r="J108" s="10"/>
      <c r="K108" s="10"/>
    </row>
    <row r="109" spans="1:11" x14ac:dyDescent="0.35">
      <c r="A109" s="10" t="s">
        <v>100</v>
      </c>
      <c r="B109" s="10">
        <v>3</v>
      </c>
      <c r="D109" s="4" t="s">
        <v>9</v>
      </c>
      <c r="E109" t="s">
        <v>101</v>
      </c>
      <c r="F109" s="2" t="s">
        <v>10</v>
      </c>
      <c r="G109" s="2">
        <v>2</v>
      </c>
      <c r="I109" s="1">
        <f>Tableau1344[[#This Row],[Price]]*Tableau1344[[#This Row],[Qty]]</f>
        <v>0</v>
      </c>
      <c r="J109" s="10"/>
      <c r="K109" s="10"/>
    </row>
    <row r="110" spans="1:11" x14ac:dyDescent="0.35">
      <c r="A110" s="10" t="s">
        <v>100</v>
      </c>
      <c r="B110" s="10">
        <v>3</v>
      </c>
      <c r="D110" s="4" t="s">
        <v>9</v>
      </c>
      <c r="E110" t="s">
        <v>102</v>
      </c>
      <c r="F110" s="2" t="s">
        <v>10</v>
      </c>
      <c r="G110" s="2">
        <v>2</v>
      </c>
      <c r="I110" s="1">
        <f>Tableau1344[[#This Row],[Price]]*Tableau1344[[#This Row],[Qty]]</f>
        <v>0</v>
      </c>
      <c r="J110" s="10"/>
      <c r="K110" s="10"/>
    </row>
    <row r="111" spans="1:11" x14ac:dyDescent="0.35">
      <c r="A111" s="10" t="s">
        <v>100</v>
      </c>
      <c r="B111" s="10">
        <v>4</v>
      </c>
      <c r="D111" s="4" t="s">
        <v>9</v>
      </c>
      <c r="E111" t="s">
        <v>103</v>
      </c>
      <c r="F111" s="2" t="s">
        <v>10</v>
      </c>
      <c r="G111" s="2">
        <v>1</v>
      </c>
      <c r="I111" s="1">
        <f>Tableau1344[[#This Row],[Price]]*Tableau1344[[#This Row],[Qty]]</f>
        <v>0</v>
      </c>
      <c r="J111" s="10"/>
      <c r="K111" s="10"/>
    </row>
    <row r="112" spans="1:11" x14ac:dyDescent="0.35">
      <c r="A112" s="10" t="s">
        <v>100</v>
      </c>
      <c r="B112" s="10">
        <v>3</v>
      </c>
      <c r="D112" s="4" t="s">
        <v>9</v>
      </c>
      <c r="E112" t="s">
        <v>104</v>
      </c>
      <c r="F112" s="2" t="s">
        <v>10</v>
      </c>
      <c r="G112" s="2">
        <v>2</v>
      </c>
      <c r="I112" s="1">
        <f>Tableau1344[[#This Row],[Price]]*Tableau1344[[#This Row],[Qty]]</f>
        <v>0</v>
      </c>
      <c r="J112" s="10"/>
      <c r="K112" s="10"/>
    </row>
    <row r="113" spans="1:11" x14ac:dyDescent="0.35">
      <c r="A113" s="10" t="s">
        <v>100</v>
      </c>
      <c r="B113" s="10">
        <v>3</v>
      </c>
      <c r="D113" s="4" t="s">
        <v>9</v>
      </c>
      <c r="E113" t="s">
        <v>105</v>
      </c>
      <c r="F113" s="2" t="s">
        <v>10</v>
      </c>
      <c r="G113" s="2">
        <v>2</v>
      </c>
      <c r="I113" s="1">
        <f>Tableau1344[[#This Row],[Price]]*Tableau1344[[#This Row],[Qty]]</f>
        <v>0</v>
      </c>
      <c r="J113" s="10"/>
      <c r="K113" s="10"/>
    </row>
    <row r="114" spans="1:11" x14ac:dyDescent="0.35">
      <c r="A114" s="10" t="s">
        <v>100</v>
      </c>
      <c r="B114" s="10">
        <v>3</v>
      </c>
      <c r="D114" s="4" t="s">
        <v>9</v>
      </c>
      <c r="E114" t="s">
        <v>106</v>
      </c>
      <c r="F114" s="2" t="s">
        <v>10</v>
      </c>
      <c r="G114" s="2">
        <v>2</v>
      </c>
      <c r="I114" s="1">
        <f>Tableau1344[[#This Row],[Price]]*Tableau1344[[#This Row],[Qty]]</f>
        <v>0</v>
      </c>
      <c r="J114" s="10"/>
      <c r="K114" s="10"/>
    </row>
    <row r="115" spans="1:11" x14ac:dyDescent="0.35">
      <c r="A115" s="10" t="s">
        <v>115</v>
      </c>
      <c r="D115" s="12"/>
      <c r="H115" s="2"/>
      <c r="I115" s="1">
        <f>SUBTOTAL(109,Tableau1344[Total])</f>
        <v>0</v>
      </c>
      <c r="J115"/>
      <c r="K115" s="3">
        <f>SUBTOTAL(103,Tableau1344[Obs])</f>
        <v>0</v>
      </c>
    </row>
  </sheetData>
  <pageMargins left="0.7" right="0.7" top="0.75" bottom="0.75" header="0.3" footer="0.3"/>
  <pageSetup paperSize="9" orientation="portrait" horizontalDpi="1200" verticalDpi="1200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Domestic-Schnieder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</dc:creator>
  <cp:lastModifiedBy>Eric</cp:lastModifiedBy>
  <dcterms:created xsi:type="dcterms:W3CDTF">2016-06-13T08:49:12Z</dcterms:created>
  <dcterms:modified xsi:type="dcterms:W3CDTF">2016-06-15T09:27:18Z</dcterms:modified>
</cp:coreProperties>
</file>